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liannala/Documents/Tiedostot/Toimeksiannot/Ääneseudun Asunnot Oy/Kuntoarviot ja PTS/TP Liitteet/"/>
    </mc:Choice>
  </mc:AlternateContent>
  <xr:revisionPtr revIDLastSave="0" documentId="13_ncr:1_{AA818A21-2268-6444-8824-67216F597839}" xr6:coauthVersionLast="47" xr6:coauthVersionMax="47" xr10:uidLastSave="{00000000-0000-0000-0000-000000000000}"/>
  <bookViews>
    <workbookView xWindow="0" yWindow="600" windowWidth="32540" windowHeight="19060" xr2:uid="{4FB71D47-BBE9-4614-9450-3A608BB69E73}"/>
  </bookViews>
  <sheets>
    <sheet name="Taul1" sheetId="1" r:id="rId1"/>
  </sheets>
  <definedNames>
    <definedName name="_xlnm.Print_Area" localSheetId="0">Taul1!$A$3:$K$83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4" i="1" l="1"/>
  <c r="L65" i="1"/>
</calcChain>
</file>

<file path=xl/sharedStrings.xml><?xml version="1.0" encoding="utf-8"?>
<sst xmlns="http://schemas.openxmlformats.org/spreadsheetml/2006/main" count="221" uniqueCount="134">
  <si>
    <t>KP-tunnus</t>
  </si>
  <si>
    <t xml:space="preserve"> Osoite</t>
  </si>
  <si>
    <t>Talotyyppi</t>
  </si>
  <si>
    <t>Rakennusvuosi</t>
  </si>
  <si>
    <t>Peruskorjausvuosi</t>
  </si>
  <si>
    <t>Tilavuus
m³</t>
  </si>
  <si>
    <t>Hissien 
lkm</t>
  </si>
  <si>
    <t>Asuntojen
 lkm</t>
  </si>
  <si>
    <t>Kerrosten lukumäärä</t>
  </si>
  <si>
    <t>Kerrosala
m²</t>
  </si>
  <si>
    <t>Huoneistoala 
m²</t>
  </si>
  <si>
    <t>Kaarnatie 3</t>
  </si>
  <si>
    <t xml:space="preserve">Rivitalo </t>
  </si>
  <si>
    <t>Kaarnatie 4</t>
  </si>
  <si>
    <t>Kaarnatie 5</t>
  </si>
  <si>
    <t>Kaarnatie 6</t>
  </si>
  <si>
    <t>Mariantie 1</t>
  </si>
  <si>
    <t>Karoliinantie 14</t>
  </si>
  <si>
    <t>Koivukuja 4</t>
  </si>
  <si>
    <t xml:space="preserve">Taipaleentie 5 (Haapakuja) </t>
  </si>
  <si>
    <t>Asemaraitti 4</t>
  </si>
  <si>
    <t>Kerrostalo</t>
  </si>
  <si>
    <t>3 + 1</t>
  </si>
  <si>
    <t>Hopeapajunkatu 7</t>
  </si>
  <si>
    <t>Luhtitalo</t>
  </si>
  <si>
    <t>Katvelankatu 3</t>
  </si>
  <si>
    <t>2 + 1</t>
  </si>
  <si>
    <t>Katvelankatu 13</t>
  </si>
  <si>
    <t>Kisakatu 6</t>
  </si>
  <si>
    <t>Telakkak. 20 (Kisak. 52)</t>
  </si>
  <si>
    <t>Kivilahdentie 9</t>
  </si>
  <si>
    <t>Lastaajankatu 5</t>
  </si>
  <si>
    <t>Pölkinkatu 12 -14</t>
  </si>
  <si>
    <t>Pölkinkatu  26</t>
  </si>
  <si>
    <t>Riihijärvenkatu 50</t>
  </si>
  <si>
    <t>Telakkakuja 1</t>
  </si>
  <si>
    <t>Niemelänkatu 2</t>
  </si>
  <si>
    <t>Niemelänkatu 4</t>
  </si>
  <si>
    <t>1994-1995</t>
  </si>
  <si>
    <t>Virastokatu 2</t>
  </si>
  <si>
    <t>Juhanankuja 2</t>
  </si>
  <si>
    <t>6 + 1</t>
  </si>
  <si>
    <t>Juhanankuja 4</t>
  </si>
  <si>
    <t>Leinonkatu 5</t>
  </si>
  <si>
    <t>Eliaankuja 3</t>
  </si>
  <si>
    <t>Eliaankuja 5</t>
  </si>
  <si>
    <t>Lönnrotinkatu 1</t>
  </si>
  <si>
    <t>Pormestarinkuja 4</t>
  </si>
  <si>
    <t>Kuhnamontie 9</t>
  </si>
  <si>
    <t>Piilolantie 8</t>
  </si>
  <si>
    <t>Luhtitalo+kerrostalo</t>
  </si>
  <si>
    <t>Pihakatu 3</t>
  </si>
  <si>
    <t>Pihakatu 4</t>
  </si>
  <si>
    <t>Kalevankatu 7</t>
  </si>
  <si>
    <t>Ääneniementie 18</t>
  </si>
  <si>
    <t>Mehtäläntie 4</t>
  </si>
  <si>
    <t>Kyminkatu 1</t>
  </si>
  <si>
    <t xml:space="preserve">3 + 1 </t>
  </si>
  <si>
    <t>Kyminkatu 3</t>
  </si>
  <si>
    <t xml:space="preserve">4 + 1 </t>
  </si>
  <si>
    <t>Puistokatu 9</t>
  </si>
  <si>
    <t xml:space="preserve">5 + 1 </t>
  </si>
  <si>
    <t>Puistokatu 1 (A-E)</t>
  </si>
  <si>
    <t>Puistokatu 1 (F-H)</t>
  </si>
  <si>
    <t>Tukkitie 2</t>
  </si>
  <si>
    <t>Televankatu 1</t>
  </si>
  <si>
    <t>Rahkosenkatu 7</t>
  </si>
  <si>
    <t>Likolahdenkatu 6</t>
  </si>
  <si>
    <t>Likolahdenkatu 7</t>
  </si>
  <si>
    <t>Likolahdenkatu 9</t>
  </si>
  <si>
    <t>Likolahdenkatu 11</t>
  </si>
  <si>
    <t>Likolahdenkatu 67</t>
  </si>
  <si>
    <t>Likolahdenkatu 69</t>
  </si>
  <si>
    <t>Aivinatie 11</t>
  </si>
  <si>
    <t>Lihtaajantie 1</t>
  </si>
  <si>
    <t>Lihtaajantie 3</t>
  </si>
  <si>
    <t>Häränvirrantie 4</t>
  </si>
  <si>
    <t>Härävirrantie 6</t>
  </si>
  <si>
    <t>Häränvirrantie 8</t>
  </si>
  <si>
    <t>Mämmensalmentie 51</t>
  </si>
  <si>
    <t>Riistapolku 2</t>
  </si>
  <si>
    <t>Mämmensalment 155</t>
  </si>
  <si>
    <t>Mämmensalment 157</t>
  </si>
  <si>
    <t>OSAKEHUONEISTOT</t>
  </si>
  <si>
    <t>talotyyppi</t>
  </si>
  <si>
    <t>rakennusvuosi</t>
  </si>
  <si>
    <t>Asunto-osakeyhtiö</t>
  </si>
  <si>
    <t>asuntojen
 lkm</t>
  </si>
  <si>
    <t>huoneistoala 
m²</t>
  </si>
  <si>
    <t xml:space="preserve">Mariantie 3 A2 </t>
  </si>
  <si>
    <t>Rivitalo</t>
  </si>
  <si>
    <t>As Oy K-Kankaan Kotipelto</t>
  </si>
  <si>
    <t>Mariantie 5 as 4</t>
  </si>
  <si>
    <t>As Oy Karilanpuisto</t>
  </si>
  <si>
    <t>Mariantie 9 A4</t>
  </si>
  <si>
    <t>As Oy Ä:ken Kongi</t>
  </si>
  <si>
    <t>Karvakalliontie 2 B5,B8</t>
  </si>
  <si>
    <t>As Oy Sumiaisten Kukkoranta</t>
  </si>
  <si>
    <t>Keiteleentie 11 B11</t>
  </si>
  <si>
    <t>As Oy Keiteleenkulma</t>
  </si>
  <si>
    <t>Kivilahdentie 13-15 A2,B4,B7</t>
  </si>
  <si>
    <t>As Oy Kivilahdentie 13-15</t>
  </si>
  <si>
    <t>Koulukatu 3 A1,A10</t>
  </si>
  <si>
    <t>As Oy Niittyläntorppa</t>
  </si>
  <si>
    <t>Pölkinkatu 10 B4</t>
  </si>
  <si>
    <t>As Oy Alkulansato</t>
  </si>
  <si>
    <t>Sääksniementie 11 as 12</t>
  </si>
  <si>
    <t>As Oy Sääkskulma</t>
  </si>
  <si>
    <t>Sääksniementie 13 as 2,3,7,8</t>
  </si>
  <si>
    <t xml:space="preserve">Ansapolku 1 B12,B14,C21 </t>
  </si>
  <si>
    <t>As Oy Ä:ken Ansapolku</t>
  </si>
  <si>
    <t>Harjukatu 13-15 B5,B6,B7</t>
  </si>
  <si>
    <t>As Oy Ä:ken  Harjukatu 13-15</t>
  </si>
  <si>
    <t xml:space="preserve">Likolahdenkatu 22 </t>
  </si>
  <si>
    <t xml:space="preserve">As Oy  Ä:ken  Sammalrinne </t>
  </si>
  <si>
    <t>A3,A4,B8,C9,C10,C12,C14</t>
  </si>
  <si>
    <t>Puistokatu 7 A4</t>
  </si>
  <si>
    <t>As Oy Ä:ken Puistokatu 7</t>
  </si>
  <si>
    <t>Väinämönkatu 2 A2</t>
  </si>
  <si>
    <t>As Oy Ä:ken Väinönrinne</t>
  </si>
  <si>
    <t>Väinämönkatu 6 B13</t>
  </si>
  <si>
    <t>As Oy Ä:ken Väinämönkatu 6</t>
  </si>
  <si>
    <t>Ääneseudun Asunnot Oy - Kuntoarvioiden ja PTS-suunnitelmien sekä asuntojen kuntotarkastusten hankinta</t>
  </si>
  <si>
    <t>Liite 02 Tarjouslomake</t>
  </si>
  <si>
    <t>Tarjoushinta; euroa  per kiinteistö,  sis. Alv 25,5 %</t>
  </si>
  <si>
    <t xml:space="preserve">Selvitys liikevaihtovaatimuksen täyttymisestä (voidaan esittää tässä tai muissa tarjousasiakirjoissa) : </t>
  </si>
  <si>
    <t xml:space="preserve">Selvitys luottoluokitusvaatimuksen täyttymisestä (voidaan esittää tässä tai muissa tarjousasiakirjoissa) : </t>
  </si>
  <si>
    <t xml:space="preserve">Selvitys palvelukokonaisuudesta vastaavasta henkilöstä hankinta-asiakirjojen edellyttämässä laajuudessa (voidaan esittää tässä tai muissa tarjousasiakirjoissa) : </t>
  </si>
  <si>
    <t>Tarjoavan yrityksen nimi</t>
  </si>
  <si>
    <t>Tarjoavan yrityksen Y-tunnus</t>
  </si>
  <si>
    <t>* yhteyshenkilön nimi</t>
  </si>
  <si>
    <t>* yhteyshenkilön puhelinnumero</t>
  </si>
  <si>
    <t>Tarjouksen vertailuluku, osio 1</t>
  </si>
  <si>
    <t>Tarjouksen vertailuluku, osio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</si>
</sst>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49" fontId="0" fillId="0" borderId="0" xfId="0" applyNumberFormat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 vertical="top" wrapText="1"/>
    </xf>
    <xf numFmtId="49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4" fillId="4" borderId="1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3CB25-3EE4-4345-B9DD-6E84B582C3B6}">
  <sheetPr>
    <pageSetUpPr fitToPage="1"/>
  </sheetPr>
  <dimension ref="A1:L93"/>
  <sheetViews>
    <sheetView tabSelected="1" zoomScale="85" zoomScaleNormal="85" workbookViewId="0">
      <pane ySplit="3" topLeftCell="A84" activePane="bottomLeft" state="frozen"/>
      <selection pane="bottomLeft" activeCell="L84" sqref="L84"/>
    </sheetView>
  </sheetViews>
  <sheetFormatPr baseColWidth="10" defaultColWidth="9.1640625" defaultRowHeight="21" x14ac:dyDescent="0.25"/>
  <cols>
    <col min="1" max="1" width="13.1640625" style="3" bestFit="1" customWidth="1"/>
    <col min="2" max="2" width="34.1640625" style="4" bestFit="1" customWidth="1"/>
    <col min="3" max="3" width="23.83203125" style="3" bestFit="1" customWidth="1"/>
    <col min="4" max="4" width="18.83203125" style="3" bestFit="1" customWidth="1"/>
    <col min="5" max="5" width="23.1640625" style="3" bestFit="1" customWidth="1"/>
    <col min="6" max="6" width="20.83203125" style="3" bestFit="1" customWidth="1"/>
    <col min="7" max="7" width="11.83203125" style="3" customWidth="1"/>
    <col min="8" max="8" width="15.1640625" style="3" customWidth="1"/>
    <col min="9" max="9" width="13.5" style="3" bestFit="1" customWidth="1"/>
    <col min="10" max="10" width="11.83203125" style="3" bestFit="1" customWidth="1"/>
    <col min="11" max="11" width="16.33203125" style="3" bestFit="1" customWidth="1"/>
    <col min="12" max="12" width="44.6640625" style="13" customWidth="1"/>
    <col min="13" max="13" width="23.5" style="3" customWidth="1"/>
    <col min="14" max="16384" width="9.1640625" style="3"/>
  </cols>
  <sheetData>
    <row r="1" spans="1:12" s="18" customFormat="1" ht="26" x14ac:dyDescent="0.3">
      <c r="B1" s="19" t="s">
        <v>122</v>
      </c>
      <c r="L1" s="20" t="s">
        <v>123</v>
      </c>
    </row>
    <row r="2" spans="1:12" ht="22" thickBot="1" x14ac:dyDescent="0.3"/>
    <row r="3" spans="1:12" ht="60" customHeight="1" thickBot="1" x14ac:dyDescent="0.3">
      <c r="A3" s="22" t="s">
        <v>0</v>
      </c>
      <c r="B3" s="23" t="s">
        <v>1</v>
      </c>
      <c r="C3" s="24" t="s">
        <v>2</v>
      </c>
      <c r="D3" s="24" t="s">
        <v>3</v>
      </c>
      <c r="E3" s="24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  <c r="K3" s="25" t="s">
        <v>10</v>
      </c>
      <c r="L3" s="26" t="s">
        <v>124</v>
      </c>
    </row>
    <row r="4" spans="1:12" ht="20.25" customHeight="1" x14ac:dyDescent="0.25">
      <c r="A4" s="10">
        <v>201</v>
      </c>
      <c r="B4" s="11" t="s">
        <v>11</v>
      </c>
      <c r="C4" s="10" t="s">
        <v>12</v>
      </c>
      <c r="D4" s="10">
        <v>1991</v>
      </c>
      <c r="E4" s="10"/>
      <c r="F4" s="10">
        <v>1330</v>
      </c>
      <c r="G4" s="10"/>
      <c r="H4" s="10">
        <v>6</v>
      </c>
      <c r="I4" s="10">
        <v>1</v>
      </c>
      <c r="J4" s="10">
        <v>424</v>
      </c>
      <c r="K4" s="10">
        <v>380</v>
      </c>
      <c r="L4" s="21"/>
    </row>
    <row r="5" spans="1:12" ht="20.25" customHeight="1" x14ac:dyDescent="0.25">
      <c r="A5" s="1">
        <v>201</v>
      </c>
      <c r="B5" s="2" t="s">
        <v>13</v>
      </c>
      <c r="C5" s="1" t="s">
        <v>12</v>
      </c>
      <c r="D5" s="1">
        <v>1990</v>
      </c>
      <c r="E5" s="1"/>
      <c r="F5" s="1">
        <v>1000</v>
      </c>
      <c r="G5" s="1"/>
      <c r="H5" s="1">
        <v>6</v>
      </c>
      <c r="I5" s="1">
        <v>1</v>
      </c>
      <c r="J5" s="1">
        <v>331</v>
      </c>
      <c r="K5" s="1">
        <v>300</v>
      </c>
      <c r="L5" s="14"/>
    </row>
    <row r="6" spans="1:12" ht="20.25" customHeight="1" x14ac:dyDescent="0.25">
      <c r="A6" s="1">
        <v>201</v>
      </c>
      <c r="B6" s="2" t="s">
        <v>14</v>
      </c>
      <c r="C6" s="1" t="s">
        <v>12</v>
      </c>
      <c r="D6" s="1">
        <v>1993</v>
      </c>
      <c r="E6" s="1"/>
      <c r="F6" s="1">
        <v>690</v>
      </c>
      <c r="G6" s="1"/>
      <c r="H6" s="1">
        <v>4</v>
      </c>
      <c r="I6" s="1">
        <v>1</v>
      </c>
      <c r="J6" s="1">
        <v>230</v>
      </c>
      <c r="K6" s="1">
        <v>203</v>
      </c>
      <c r="L6" s="14"/>
    </row>
    <row r="7" spans="1:12" ht="20.25" customHeight="1" x14ac:dyDescent="0.25">
      <c r="A7" s="1">
        <v>201</v>
      </c>
      <c r="B7" s="2" t="s">
        <v>15</v>
      </c>
      <c r="C7" s="1" t="s">
        <v>12</v>
      </c>
      <c r="D7" s="1">
        <v>1991</v>
      </c>
      <c r="E7" s="1"/>
      <c r="F7" s="1">
        <v>1460</v>
      </c>
      <c r="G7" s="1"/>
      <c r="H7" s="1">
        <v>7</v>
      </c>
      <c r="I7" s="1">
        <v>1</v>
      </c>
      <c r="J7" s="1">
        <v>472</v>
      </c>
      <c r="K7" s="1">
        <v>424</v>
      </c>
      <c r="L7" s="14"/>
    </row>
    <row r="8" spans="1:12" ht="20.25" customHeight="1" x14ac:dyDescent="0.25">
      <c r="A8" s="1">
        <v>202</v>
      </c>
      <c r="B8" s="2" t="s">
        <v>16</v>
      </c>
      <c r="C8" s="1" t="s">
        <v>12</v>
      </c>
      <c r="D8" s="1">
        <v>1977</v>
      </c>
      <c r="E8" s="1"/>
      <c r="F8" s="1">
        <v>1750</v>
      </c>
      <c r="G8" s="1"/>
      <c r="H8" s="1">
        <v>6</v>
      </c>
      <c r="I8" s="1">
        <v>1</v>
      </c>
      <c r="J8" s="1">
        <v>584</v>
      </c>
      <c r="K8" s="1">
        <v>372</v>
      </c>
      <c r="L8" s="14"/>
    </row>
    <row r="9" spans="1:12" ht="20.25" customHeight="1" x14ac:dyDescent="0.25">
      <c r="A9" s="1">
        <v>203</v>
      </c>
      <c r="B9" s="2" t="s">
        <v>17</v>
      </c>
      <c r="C9" s="1" t="s">
        <v>12</v>
      </c>
      <c r="D9" s="1">
        <v>1997</v>
      </c>
      <c r="E9" s="1"/>
      <c r="F9" s="1">
        <v>1133</v>
      </c>
      <c r="G9" s="1"/>
      <c r="H9" s="1">
        <v>6</v>
      </c>
      <c r="I9" s="1">
        <v>1</v>
      </c>
      <c r="J9" s="1">
        <v>424</v>
      </c>
      <c r="K9" s="1">
        <v>306</v>
      </c>
      <c r="L9" s="14"/>
    </row>
    <row r="10" spans="1:12" ht="20.25" customHeight="1" x14ac:dyDescent="0.25">
      <c r="A10" s="1">
        <v>301</v>
      </c>
      <c r="B10" s="2" t="s">
        <v>18</v>
      </c>
      <c r="C10" s="1" t="s">
        <v>12</v>
      </c>
      <c r="D10" s="1">
        <v>1983</v>
      </c>
      <c r="E10" s="1"/>
      <c r="F10" s="1">
        <v>1737</v>
      </c>
      <c r="G10" s="1"/>
      <c r="H10" s="1">
        <v>8</v>
      </c>
      <c r="I10" s="1">
        <v>1</v>
      </c>
      <c r="J10" s="1">
        <v>579</v>
      </c>
      <c r="K10" s="1">
        <v>463.5</v>
      </c>
      <c r="L10" s="14"/>
    </row>
    <row r="11" spans="1:12" ht="20.25" customHeight="1" x14ac:dyDescent="0.25">
      <c r="A11" s="1">
        <v>302</v>
      </c>
      <c r="B11" s="2" t="s">
        <v>19</v>
      </c>
      <c r="C11" s="1" t="s">
        <v>12</v>
      </c>
      <c r="D11" s="1">
        <v>1987</v>
      </c>
      <c r="E11" s="1"/>
      <c r="F11" s="1">
        <v>1730</v>
      </c>
      <c r="G11" s="1"/>
      <c r="H11" s="1">
        <v>8</v>
      </c>
      <c r="I11" s="1">
        <v>1</v>
      </c>
      <c r="J11" s="1">
        <v>585</v>
      </c>
      <c r="K11" s="1">
        <v>479</v>
      </c>
      <c r="L11" s="14"/>
    </row>
    <row r="12" spans="1:12" ht="20.25" customHeight="1" x14ac:dyDescent="0.25">
      <c r="A12" s="1">
        <v>401</v>
      </c>
      <c r="B12" s="2" t="s">
        <v>20</v>
      </c>
      <c r="C12" s="1" t="s">
        <v>21</v>
      </c>
      <c r="D12" s="1">
        <v>1974</v>
      </c>
      <c r="E12" s="1">
        <v>2000</v>
      </c>
      <c r="F12" s="1">
        <v>6200</v>
      </c>
      <c r="G12" s="1"/>
      <c r="H12" s="1">
        <v>30</v>
      </c>
      <c r="I12" s="1" t="s">
        <v>22</v>
      </c>
      <c r="J12" s="1">
        <v>1800</v>
      </c>
      <c r="K12" s="1">
        <v>1470</v>
      </c>
      <c r="L12" s="14"/>
    </row>
    <row r="13" spans="1:12" ht="20.25" customHeight="1" x14ac:dyDescent="0.25">
      <c r="A13" s="1">
        <v>404</v>
      </c>
      <c r="B13" s="2" t="s">
        <v>23</v>
      </c>
      <c r="C13" s="1" t="s">
        <v>24</v>
      </c>
      <c r="D13" s="1">
        <v>1997</v>
      </c>
      <c r="E13" s="1"/>
      <c r="F13" s="1">
        <v>5310</v>
      </c>
      <c r="G13" s="1">
        <v>1</v>
      </c>
      <c r="H13" s="1">
        <v>23</v>
      </c>
      <c r="I13" s="1">
        <v>3</v>
      </c>
      <c r="J13" s="1">
        <v>1442</v>
      </c>
      <c r="K13" s="1">
        <v>1257</v>
      </c>
      <c r="L13" s="14"/>
    </row>
    <row r="14" spans="1:12" ht="20.25" customHeight="1" x14ac:dyDescent="0.25">
      <c r="A14" s="1">
        <v>405</v>
      </c>
      <c r="B14" s="2" t="s">
        <v>25</v>
      </c>
      <c r="C14" s="1" t="s">
        <v>21</v>
      </c>
      <c r="D14" s="1">
        <v>1947</v>
      </c>
      <c r="E14" s="1">
        <v>1970</v>
      </c>
      <c r="F14" s="1">
        <v>1440</v>
      </c>
      <c r="G14" s="1"/>
      <c r="H14" s="1">
        <v>5</v>
      </c>
      <c r="I14" s="1" t="s">
        <v>26</v>
      </c>
      <c r="J14" s="1">
        <v>245</v>
      </c>
      <c r="K14" s="1">
        <v>212</v>
      </c>
      <c r="L14" s="14"/>
    </row>
    <row r="15" spans="1:12" ht="20.25" customHeight="1" x14ac:dyDescent="0.25">
      <c r="A15" s="1">
        <v>406</v>
      </c>
      <c r="B15" s="2" t="s">
        <v>27</v>
      </c>
      <c r="C15" s="1" t="s">
        <v>21</v>
      </c>
      <c r="D15" s="1">
        <v>1972</v>
      </c>
      <c r="E15" s="1">
        <v>1989.1996999999999</v>
      </c>
      <c r="F15" s="1">
        <v>5230</v>
      </c>
      <c r="G15" s="1"/>
      <c r="H15" s="1">
        <v>18</v>
      </c>
      <c r="I15" s="1" t="s">
        <v>22</v>
      </c>
      <c r="J15" s="1">
        <v>1393</v>
      </c>
      <c r="K15" s="1">
        <v>1146</v>
      </c>
      <c r="L15" s="14"/>
    </row>
    <row r="16" spans="1:12" ht="20.25" customHeight="1" x14ac:dyDescent="0.25">
      <c r="A16" s="1">
        <v>408</v>
      </c>
      <c r="B16" s="2" t="s">
        <v>28</v>
      </c>
      <c r="C16" s="1" t="s">
        <v>21</v>
      </c>
      <c r="D16" s="1">
        <v>1955</v>
      </c>
      <c r="E16" s="1">
        <v>1981.2001</v>
      </c>
      <c r="F16" s="1">
        <v>2400</v>
      </c>
      <c r="G16" s="1"/>
      <c r="H16" s="1">
        <v>12</v>
      </c>
      <c r="I16" s="1" t="s">
        <v>26</v>
      </c>
      <c r="J16" s="1">
        <v>708</v>
      </c>
      <c r="K16" s="1">
        <v>532</v>
      </c>
      <c r="L16" s="14"/>
    </row>
    <row r="17" spans="1:12" ht="20.25" customHeight="1" x14ac:dyDescent="0.25">
      <c r="A17" s="1">
        <v>409</v>
      </c>
      <c r="B17" s="2" t="s">
        <v>29</v>
      </c>
      <c r="C17" s="1" t="s">
        <v>12</v>
      </c>
      <c r="D17" s="1">
        <v>1988</v>
      </c>
      <c r="E17" s="1">
        <v>2012</v>
      </c>
      <c r="F17" s="1">
        <v>2240</v>
      </c>
      <c r="G17" s="1"/>
      <c r="H17" s="1">
        <v>12</v>
      </c>
      <c r="I17" s="1">
        <v>1</v>
      </c>
      <c r="J17" s="1">
        <v>866</v>
      </c>
      <c r="K17" s="1">
        <v>696</v>
      </c>
      <c r="L17" s="14"/>
    </row>
    <row r="18" spans="1:12" ht="20.25" customHeight="1" x14ac:dyDescent="0.25">
      <c r="A18" s="1">
        <v>410</v>
      </c>
      <c r="B18" s="2" t="s">
        <v>30</v>
      </c>
      <c r="C18" s="1" t="s">
        <v>12</v>
      </c>
      <c r="D18" s="1">
        <v>1986</v>
      </c>
      <c r="E18" s="1"/>
      <c r="F18" s="1">
        <v>1154</v>
      </c>
      <c r="G18" s="1"/>
      <c r="H18" s="1">
        <v>7</v>
      </c>
      <c r="I18" s="1">
        <v>1</v>
      </c>
      <c r="J18" s="1">
        <v>390.5</v>
      </c>
      <c r="K18" s="1">
        <v>310</v>
      </c>
      <c r="L18" s="14"/>
    </row>
    <row r="19" spans="1:12" ht="20.25" customHeight="1" x14ac:dyDescent="0.25">
      <c r="A19" s="1">
        <v>411</v>
      </c>
      <c r="B19" s="2" t="s">
        <v>31</v>
      </c>
      <c r="C19" s="1" t="s">
        <v>21</v>
      </c>
      <c r="D19" s="1">
        <v>1965</v>
      </c>
      <c r="E19" s="1">
        <v>1994.1999000000001</v>
      </c>
      <c r="F19" s="1">
        <v>7233</v>
      </c>
      <c r="G19" s="1"/>
      <c r="H19" s="1">
        <v>27</v>
      </c>
      <c r="I19" s="1" t="s">
        <v>22</v>
      </c>
      <c r="J19" s="1">
        <v>1670</v>
      </c>
      <c r="K19" s="1">
        <v>1381</v>
      </c>
      <c r="L19" s="14"/>
    </row>
    <row r="20" spans="1:12" ht="20.25" customHeight="1" x14ac:dyDescent="0.25">
      <c r="A20" s="1">
        <v>412</v>
      </c>
      <c r="B20" s="2" t="s">
        <v>32</v>
      </c>
      <c r="C20" s="1" t="s">
        <v>12</v>
      </c>
      <c r="D20" s="1">
        <v>1995</v>
      </c>
      <c r="E20" s="1"/>
      <c r="F20" s="1">
        <v>4900</v>
      </c>
      <c r="G20" s="1"/>
      <c r="H20" s="1">
        <v>20</v>
      </c>
      <c r="I20" s="1">
        <v>1</v>
      </c>
      <c r="J20" s="1">
        <v>1636</v>
      </c>
      <c r="K20" s="1">
        <v>1349</v>
      </c>
      <c r="L20" s="14"/>
    </row>
    <row r="21" spans="1:12" ht="20.25" customHeight="1" x14ac:dyDescent="0.25">
      <c r="A21" s="1">
        <v>413</v>
      </c>
      <c r="B21" s="2" t="s">
        <v>33</v>
      </c>
      <c r="C21" s="1" t="s">
        <v>12</v>
      </c>
      <c r="D21" s="1">
        <v>1990</v>
      </c>
      <c r="E21" s="1"/>
      <c r="F21" s="1">
        <v>2100</v>
      </c>
      <c r="G21" s="1"/>
      <c r="H21" s="1">
        <v>10</v>
      </c>
      <c r="I21" s="1">
        <v>1</v>
      </c>
      <c r="J21" s="1">
        <v>688</v>
      </c>
      <c r="K21" s="1">
        <v>595.5</v>
      </c>
      <c r="L21" s="14"/>
    </row>
    <row r="22" spans="1:12" ht="20.25" customHeight="1" x14ac:dyDescent="0.25">
      <c r="A22" s="1">
        <v>414</v>
      </c>
      <c r="B22" s="2" t="s">
        <v>34</v>
      </c>
      <c r="C22" s="1" t="s">
        <v>12</v>
      </c>
      <c r="D22" s="1">
        <v>1992</v>
      </c>
      <c r="E22" s="1"/>
      <c r="F22" s="1">
        <v>2700</v>
      </c>
      <c r="G22" s="1"/>
      <c r="H22" s="1">
        <v>12</v>
      </c>
      <c r="I22" s="1">
        <v>1</v>
      </c>
      <c r="J22" s="1">
        <v>913</v>
      </c>
      <c r="K22" s="1">
        <v>708</v>
      </c>
      <c r="L22" s="14"/>
    </row>
    <row r="23" spans="1:12" ht="20.25" customHeight="1" x14ac:dyDescent="0.25">
      <c r="A23" s="1">
        <v>415</v>
      </c>
      <c r="B23" s="2" t="s">
        <v>35</v>
      </c>
      <c r="C23" s="1" t="s">
        <v>12</v>
      </c>
      <c r="D23" s="1">
        <v>1995</v>
      </c>
      <c r="E23" s="1"/>
      <c r="F23" s="1">
        <v>3200</v>
      </c>
      <c r="G23" s="1"/>
      <c r="H23" s="1">
        <v>17</v>
      </c>
      <c r="I23" s="1">
        <v>1</v>
      </c>
      <c r="J23" s="1">
        <v>1069</v>
      </c>
      <c r="K23" s="1">
        <v>975</v>
      </c>
      <c r="L23" s="14"/>
    </row>
    <row r="24" spans="1:12" ht="20.25" customHeight="1" x14ac:dyDescent="0.25">
      <c r="A24" s="1">
        <v>416</v>
      </c>
      <c r="B24" s="2" t="s">
        <v>36</v>
      </c>
      <c r="C24" s="1" t="s">
        <v>21</v>
      </c>
      <c r="D24" s="1">
        <v>1972</v>
      </c>
      <c r="E24" s="1">
        <v>1995</v>
      </c>
      <c r="F24" s="1">
        <v>8500</v>
      </c>
      <c r="G24" s="1"/>
      <c r="H24" s="1">
        <v>38</v>
      </c>
      <c r="I24" s="1">
        <v>4</v>
      </c>
      <c r="J24" s="1">
        <v>2478</v>
      </c>
      <c r="K24" s="1">
        <v>2145.5</v>
      </c>
      <c r="L24" s="14"/>
    </row>
    <row r="25" spans="1:12" ht="20.25" customHeight="1" x14ac:dyDescent="0.25">
      <c r="A25" s="1">
        <v>417</v>
      </c>
      <c r="B25" s="2" t="s">
        <v>37</v>
      </c>
      <c r="C25" s="1" t="s">
        <v>21</v>
      </c>
      <c r="D25" s="1">
        <v>1972</v>
      </c>
      <c r="E25" s="1" t="s">
        <v>38</v>
      </c>
      <c r="F25" s="1">
        <v>8100</v>
      </c>
      <c r="G25" s="1"/>
      <c r="H25" s="1">
        <v>31</v>
      </c>
      <c r="I25" s="1" t="s">
        <v>22</v>
      </c>
      <c r="J25" s="1">
        <v>2233</v>
      </c>
      <c r="K25" s="1">
        <v>1838</v>
      </c>
      <c r="L25" s="14"/>
    </row>
    <row r="26" spans="1:12" ht="20.25" customHeight="1" x14ac:dyDescent="0.25">
      <c r="A26" s="1">
        <v>418</v>
      </c>
      <c r="B26" s="2" t="s">
        <v>39</v>
      </c>
      <c r="C26" s="1" t="s">
        <v>21</v>
      </c>
      <c r="D26" s="1">
        <v>1970</v>
      </c>
      <c r="E26" s="1">
        <v>1994</v>
      </c>
      <c r="F26" s="1">
        <v>8150</v>
      </c>
      <c r="G26" s="1"/>
      <c r="H26" s="1">
        <v>30</v>
      </c>
      <c r="I26" s="1" t="s">
        <v>22</v>
      </c>
      <c r="J26" s="1">
        <v>2190</v>
      </c>
      <c r="K26" s="1">
        <v>1806</v>
      </c>
      <c r="L26" s="14"/>
    </row>
    <row r="27" spans="1:12" ht="20.25" customHeight="1" x14ac:dyDescent="0.25">
      <c r="A27" s="1">
        <v>501</v>
      </c>
      <c r="B27" s="2" t="s">
        <v>40</v>
      </c>
      <c r="C27" s="1" t="s">
        <v>21</v>
      </c>
      <c r="D27" s="1">
        <v>1984</v>
      </c>
      <c r="E27" s="1"/>
      <c r="F27" s="1">
        <v>7160</v>
      </c>
      <c r="G27" s="1">
        <v>1</v>
      </c>
      <c r="H27" s="1">
        <v>42</v>
      </c>
      <c r="I27" s="1" t="s">
        <v>41</v>
      </c>
      <c r="J27" s="1">
        <v>2104.5</v>
      </c>
      <c r="K27" s="1">
        <v>1626</v>
      </c>
      <c r="L27" s="14"/>
    </row>
    <row r="28" spans="1:12" ht="20.25" customHeight="1" x14ac:dyDescent="0.25">
      <c r="A28" s="1">
        <v>502</v>
      </c>
      <c r="B28" s="2" t="s">
        <v>42</v>
      </c>
      <c r="C28" s="1" t="s">
        <v>21</v>
      </c>
      <c r="D28" s="1">
        <v>1989</v>
      </c>
      <c r="E28" s="1"/>
      <c r="F28" s="1">
        <v>6590</v>
      </c>
      <c r="G28" s="1">
        <v>1</v>
      </c>
      <c r="H28" s="1">
        <v>31</v>
      </c>
      <c r="I28" s="1" t="s">
        <v>41</v>
      </c>
      <c r="J28" s="1">
        <v>1999.5</v>
      </c>
      <c r="K28" s="1">
        <v>1618.5</v>
      </c>
      <c r="L28" s="14"/>
    </row>
    <row r="29" spans="1:12" ht="20.25" customHeight="1" x14ac:dyDescent="0.25">
      <c r="A29" s="1">
        <v>503</v>
      </c>
      <c r="B29" s="2" t="s">
        <v>43</v>
      </c>
      <c r="C29" s="1" t="s">
        <v>21</v>
      </c>
      <c r="D29" s="1">
        <v>1990</v>
      </c>
      <c r="E29" s="1"/>
      <c r="F29" s="1">
        <v>4971</v>
      </c>
      <c r="G29" s="1"/>
      <c r="H29" s="1">
        <v>21</v>
      </c>
      <c r="I29" s="1">
        <v>4</v>
      </c>
      <c r="J29" s="1">
        <v>1472</v>
      </c>
      <c r="K29" s="1">
        <v>1187</v>
      </c>
      <c r="L29" s="14"/>
    </row>
    <row r="30" spans="1:12" ht="20.25" customHeight="1" x14ac:dyDescent="0.25">
      <c r="A30" s="1">
        <v>504</v>
      </c>
      <c r="B30" s="2" t="s">
        <v>44</v>
      </c>
      <c r="C30" s="1" t="s">
        <v>21</v>
      </c>
      <c r="D30" s="1">
        <v>1996</v>
      </c>
      <c r="E30" s="1"/>
      <c r="F30" s="1">
        <v>6850</v>
      </c>
      <c r="G30" s="1">
        <v>1</v>
      </c>
      <c r="H30" s="1">
        <v>30</v>
      </c>
      <c r="I30" s="1" t="s">
        <v>41</v>
      </c>
      <c r="J30" s="1">
        <v>1910</v>
      </c>
      <c r="K30" s="1">
        <v>1539</v>
      </c>
      <c r="L30" s="14"/>
    </row>
    <row r="31" spans="1:12" ht="20.25" customHeight="1" x14ac:dyDescent="0.25">
      <c r="A31" s="1">
        <v>505</v>
      </c>
      <c r="B31" s="2" t="s">
        <v>45</v>
      </c>
      <c r="C31" s="1" t="s">
        <v>21</v>
      </c>
      <c r="D31" s="1">
        <v>1995</v>
      </c>
      <c r="E31" s="1"/>
      <c r="F31" s="1">
        <v>4600</v>
      </c>
      <c r="G31" s="1"/>
      <c r="H31" s="1">
        <v>20</v>
      </c>
      <c r="I31" s="1">
        <v>2</v>
      </c>
      <c r="J31" s="1">
        <v>1400</v>
      </c>
      <c r="K31" s="1">
        <v>1156</v>
      </c>
      <c r="L31" s="14"/>
    </row>
    <row r="32" spans="1:12" ht="20.25" customHeight="1" x14ac:dyDescent="0.25">
      <c r="A32" s="1">
        <v>506</v>
      </c>
      <c r="B32" s="2" t="s">
        <v>46</v>
      </c>
      <c r="C32" s="1" t="s">
        <v>21</v>
      </c>
      <c r="D32" s="1">
        <v>1972</v>
      </c>
      <c r="E32" s="1">
        <v>2019</v>
      </c>
      <c r="F32" s="1">
        <v>13720</v>
      </c>
      <c r="G32" s="1">
        <v>2</v>
      </c>
      <c r="H32" s="1">
        <v>48</v>
      </c>
      <c r="I32" s="1" t="s">
        <v>41</v>
      </c>
      <c r="J32" s="1">
        <v>3885</v>
      </c>
      <c r="K32" s="1">
        <v>3228</v>
      </c>
      <c r="L32" s="14"/>
    </row>
    <row r="33" spans="1:12" ht="20.25" customHeight="1" x14ac:dyDescent="0.25">
      <c r="A33" s="1">
        <v>507</v>
      </c>
      <c r="B33" s="2" t="s">
        <v>47</v>
      </c>
      <c r="C33" s="1" t="s">
        <v>24</v>
      </c>
      <c r="D33" s="1">
        <v>1991</v>
      </c>
      <c r="E33" s="1"/>
      <c r="F33" s="1">
        <v>1588</v>
      </c>
      <c r="G33" s="1"/>
      <c r="H33" s="1">
        <v>8</v>
      </c>
      <c r="I33" s="1">
        <v>2</v>
      </c>
      <c r="J33" s="1">
        <v>546</v>
      </c>
      <c r="K33" s="1">
        <v>500</v>
      </c>
      <c r="L33" s="14"/>
    </row>
    <row r="34" spans="1:12" ht="20.25" customHeight="1" x14ac:dyDescent="0.25">
      <c r="A34" s="1">
        <v>507</v>
      </c>
      <c r="B34" s="2" t="s">
        <v>48</v>
      </c>
      <c r="C34" s="1" t="s">
        <v>24</v>
      </c>
      <c r="D34" s="1">
        <v>1991</v>
      </c>
      <c r="E34" s="1"/>
      <c r="F34" s="1">
        <v>1588</v>
      </c>
      <c r="G34" s="1"/>
      <c r="H34" s="1">
        <v>8</v>
      </c>
      <c r="I34" s="1">
        <v>2</v>
      </c>
      <c r="J34" s="1">
        <v>546</v>
      </c>
      <c r="K34" s="1">
        <v>499</v>
      </c>
      <c r="L34" s="14"/>
    </row>
    <row r="35" spans="1:12" ht="20.25" customHeight="1" x14ac:dyDescent="0.25">
      <c r="A35" s="1">
        <v>508</v>
      </c>
      <c r="B35" s="2" t="s">
        <v>49</v>
      </c>
      <c r="C35" s="1" t="s">
        <v>50</v>
      </c>
      <c r="D35" s="1">
        <v>1930.1995999999999</v>
      </c>
      <c r="E35" s="1">
        <v>1995</v>
      </c>
      <c r="F35" s="1">
        <v>3804</v>
      </c>
      <c r="G35" s="1"/>
      <c r="H35" s="1">
        <v>15</v>
      </c>
      <c r="I35" s="1">
        <v>2</v>
      </c>
      <c r="J35" s="1">
        <v>1310</v>
      </c>
      <c r="K35" s="1">
        <v>969</v>
      </c>
      <c r="L35" s="14"/>
    </row>
    <row r="36" spans="1:12" ht="20.25" customHeight="1" x14ac:dyDescent="0.25">
      <c r="A36" s="1">
        <v>509</v>
      </c>
      <c r="B36" s="2" t="s">
        <v>51</v>
      </c>
      <c r="C36" s="1" t="s">
        <v>21</v>
      </c>
      <c r="D36" s="1">
        <v>1998</v>
      </c>
      <c r="E36" s="1"/>
      <c r="F36" s="1">
        <v>6920</v>
      </c>
      <c r="G36" s="1">
        <v>1</v>
      </c>
      <c r="H36" s="1">
        <v>28</v>
      </c>
      <c r="I36" s="1">
        <v>5</v>
      </c>
      <c r="J36" s="1">
        <v>1814</v>
      </c>
      <c r="K36" s="1">
        <v>1451.5</v>
      </c>
      <c r="L36" s="14"/>
    </row>
    <row r="37" spans="1:12" ht="20.25" customHeight="1" x14ac:dyDescent="0.25">
      <c r="A37" s="1">
        <v>510</v>
      </c>
      <c r="B37" s="2" t="s">
        <v>52</v>
      </c>
      <c r="C37" s="1" t="s">
        <v>21</v>
      </c>
      <c r="D37" s="1">
        <v>1983</v>
      </c>
      <c r="E37" s="1"/>
      <c r="F37" s="1">
        <v>4280</v>
      </c>
      <c r="G37" s="1"/>
      <c r="H37" s="1">
        <v>22</v>
      </c>
      <c r="I37" s="1">
        <v>4</v>
      </c>
      <c r="J37" s="1">
        <v>1285</v>
      </c>
      <c r="K37" s="1">
        <v>1023</v>
      </c>
      <c r="L37" s="14"/>
    </row>
    <row r="38" spans="1:12" ht="20.25" customHeight="1" x14ac:dyDescent="0.25">
      <c r="A38" s="1">
        <v>511</v>
      </c>
      <c r="B38" s="2" t="s">
        <v>53</v>
      </c>
      <c r="C38" s="1" t="s">
        <v>21</v>
      </c>
      <c r="D38" s="1">
        <v>1970</v>
      </c>
      <c r="E38" s="1">
        <v>1993</v>
      </c>
      <c r="F38" s="1">
        <v>7100</v>
      </c>
      <c r="G38" s="1">
        <v>1</v>
      </c>
      <c r="H38" s="1">
        <v>19</v>
      </c>
      <c r="I38" s="1" t="s">
        <v>22</v>
      </c>
      <c r="J38" s="1">
        <v>1904</v>
      </c>
      <c r="K38" s="1">
        <v>1603</v>
      </c>
      <c r="L38" s="14"/>
    </row>
    <row r="39" spans="1:12" ht="20.25" customHeight="1" x14ac:dyDescent="0.25">
      <c r="A39" s="1">
        <v>512</v>
      </c>
      <c r="B39" s="2" t="s">
        <v>54</v>
      </c>
      <c r="C39" s="1" t="s">
        <v>24</v>
      </c>
      <c r="D39" s="1">
        <v>1994</v>
      </c>
      <c r="E39" s="1"/>
      <c r="F39" s="1">
        <v>7210</v>
      </c>
      <c r="G39" s="1"/>
      <c r="H39" s="1">
        <v>32</v>
      </c>
      <c r="I39" s="1" t="s">
        <v>26</v>
      </c>
      <c r="J39" s="1">
        <v>2306</v>
      </c>
      <c r="K39" s="1">
        <v>2042.5</v>
      </c>
      <c r="L39" s="14"/>
    </row>
    <row r="40" spans="1:12" ht="20.25" customHeight="1" x14ac:dyDescent="0.25">
      <c r="A40" s="1">
        <v>513</v>
      </c>
      <c r="B40" s="2" t="s">
        <v>55</v>
      </c>
      <c r="C40" s="1" t="s">
        <v>24</v>
      </c>
      <c r="D40" s="1">
        <v>1997</v>
      </c>
      <c r="E40" s="1"/>
      <c r="F40" s="1">
        <v>6320</v>
      </c>
      <c r="G40" s="1"/>
      <c r="H40" s="1">
        <v>26</v>
      </c>
      <c r="I40" s="1">
        <v>3</v>
      </c>
      <c r="J40" s="1">
        <v>1996</v>
      </c>
      <c r="K40" s="1">
        <v>1547</v>
      </c>
      <c r="L40" s="14"/>
    </row>
    <row r="41" spans="1:12" ht="20.25" customHeight="1" x14ac:dyDescent="0.25">
      <c r="A41" s="1">
        <v>514</v>
      </c>
      <c r="B41" s="2" t="s">
        <v>56</v>
      </c>
      <c r="C41" s="1" t="s">
        <v>21</v>
      </c>
      <c r="D41" s="1">
        <v>1974</v>
      </c>
      <c r="E41" s="1">
        <v>1994</v>
      </c>
      <c r="F41" s="1">
        <v>6700</v>
      </c>
      <c r="G41" s="1"/>
      <c r="H41" s="1">
        <v>27</v>
      </c>
      <c r="I41" s="1" t="s">
        <v>57</v>
      </c>
      <c r="J41" s="1">
        <v>1965</v>
      </c>
      <c r="K41" s="1">
        <v>1644.5</v>
      </c>
      <c r="L41" s="14"/>
    </row>
    <row r="42" spans="1:12" ht="20.25" customHeight="1" x14ac:dyDescent="0.25">
      <c r="A42" s="1">
        <v>514</v>
      </c>
      <c r="B42" s="2" t="s">
        <v>58</v>
      </c>
      <c r="C42" s="1" t="s">
        <v>21</v>
      </c>
      <c r="D42" s="1">
        <v>1974</v>
      </c>
      <c r="E42" s="1">
        <v>1994</v>
      </c>
      <c r="F42" s="1">
        <v>6650</v>
      </c>
      <c r="G42" s="1"/>
      <c r="H42" s="1">
        <v>29</v>
      </c>
      <c r="I42" s="1" t="s">
        <v>59</v>
      </c>
      <c r="J42" s="1">
        <v>1980</v>
      </c>
      <c r="K42" s="1">
        <v>1712</v>
      </c>
      <c r="L42" s="14"/>
    </row>
    <row r="43" spans="1:12" ht="20.25" customHeight="1" x14ac:dyDescent="0.25">
      <c r="A43" s="1">
        <v>514</v>
      </c>
      <c r="B43" s="2" t="s">
        <v>60</v>
      </c>
      <c r="C43" s="1" t="s">
        <v>21</v>
      </c>
      <c r="D43" s="1">
        <v>1975</v>
      </c>
      <c r="E43" s="1">
        <v>1995</v>
      </c>
      <c r="F43" s="1">
        <v>6650</v>
      </c>
      <c r="G43" s="1"/>
      <c r="H43" s="1">
        <v>30</v>
      </c>
      <c r="I43" s="1" t="s">
        <v>61</v>
      </c>
      <c r="J43" s="1">
        <v>2020</v>
      </c>
      <c r="K43" s="1">
        <v>1617.5</v>
      </c>
      <c r="L43" s="14"/>
    </row>
    <row r="44" spans="1:12" ht="20.25" customHeight="1" x14ac:dyDescent="0.25">
      <c r="A44" s="1">
        <v>515</v>
      </c>
      <c r="B44" s="2" t="s">
        <v>62</v>
      </c>
      <c r="C44" s="1" t="s">
        <v>21</v>
      </c>
      <c r="D44" s="1">
        <v>1964</v>
      </c>
      <c r="E44" s="1">
        <v>1997</v>
      </c>
      <c r="F44" s="1">
        <v>2610</v>
      </c>
      <c r="G44" s="1"/>
      <c r="H44" s="1">
        <v>18</v>
      </c>
      <c r="I44" s="1" t="s">
        <v>26</v>
      </c>
      <c r="J44" s="1">
        <v>1300</v>
      </c>
      <c r="K44" s="1">
        <v>1068</v>
      </c>
      <c r="L44" s="14"/>
    </row>
    <row r="45" spans="1:12" ht="20.25" customHeight="1" x14ac:dyDescent="0.25">
      <c r="A45" s="1">
        <v>515</v>
      </c>
      <c r="B45" s="2" t="s">
        <v>63</v>
      </c>
      <c r="C45" s="1" t="s">
        <v>21</v>
      </c>
      <c r="D45" s="1">
        <v>2001</v>
      </c>
      <c r="E45" s="1"/>
      <c r="F45" s="1">
        <v>5220</v>
      </c>
      <c r="G45" s="1"/>
      <c r="H45" s="1">
        <v>22</v>
      </c>
      <c r="I45" s="1">
        <v>3</v>
      </c>
      <c r="J45" s="1">
        <v>1516</v>
      </c>
      <c r="K45" s="1">
        <v>1242.5</v>
      </c>
      <c r="L45" s="14"/>
    </row>
    <row r="46" spans="1:12" ht="20.25" customHeight="1" x14ac:dyDescent="0.25">
      <c r="A46" s="1">
        <v>516</v>
      </c>
      <c r="B46" s="2" t="s">
        <v>64</v>
      </c>
      <c r="C46" s="1" t="s">
        <v>12</v>
      </c>
      <c r="D46" s="1">
        <v>1993</v>
      </c>
      <c r="E46" s="1"/>
      <c r="F46" s="1">
        <v>2430</v>
      </c>
      <c r="G46" s="1"/>
      <c r="H46" s="1">
        <v>12</v>
      </c>
      <c r="I46" s="1">
        <v>1</v>
      </c>
      <c r="J46" s="1">
        <v>811.5</v>
      </c>
      <c r="K46" s="1">
        <v>732</v>
      </c>
      <c r="L46" s="14"/>
    </row>
    <row r="47" spans="1:12" ht="20.25" customHeight="1" x14ac:dyDescent="0.25">
      <c r="A47" s="1">
        <v>517</v>
      </c>
      <c r="B47" s="2" t="s">
        <v>65</v>
      </c>
      <c r="C47" s="1" t="s">
        <v>24</v>
      </c>
      <c r="D47" s="1">
        <v>1992</v>
      </c>
      <c r="E47" s="1"/>
      <c r="F47" s="1">
        <v>9100</v>
      </c>
      <c r="G47" s="1"/>
      <c r="H47" s="1">
        <v>44</v>
      </c>
      <c r="I47" s="1">
        <v>2</v>
      </c>
      <c r="J47" s="1">
        <v>2836</v>
      </c>
      <c r="K47" s="1">
        <v>2511</v>
      </c>
      <c r="L47" s="14"/>
    </row>
    <row r="48" spans="1:12" ht="20.25" customHeight="1" x14ac:dyDescent="0.25">
      <c r="A48" s="1">
        <v>518</v>
      </c>
      <c r="B48" s="2" t="s">
        <v>66</v>
      </c>
      <c r="C48" s="1" t="s">
        <v>12</v>
      </c>
      <c r="D48" s="1">
        <v>1997</v>
      </c>
      <c r="E48" s="1"/>
      <c r="F48" s="1">
        <v>2970</v>
      </c>
      <c r="G48" s="1"/>
      <c r="H48" s="1">
        <v>13</v>
      </c>
      <c r="I48" s="1">
        <v>1</v>
      </c>
      <c r="J48" s="1">
        <v>987</v>
      </c>
      <c r="K48" s="1">
        <v>764</v>
      </c>
      <c r="L48" s="14"/>
    </row>
    <row r="49" spans="1:12" ht="20.25" customHeight="1" x14ac:dyDescent="0.25">
      <c r="A49" s="1">
        <v>519</v>
      </c>
      <c r="B49" s="2" t="s">
        <v>67</v>
      </c>
      <c r="C49" s="1" t="s">
        <v>12</v>
      </c>
      <c r="D49" s="1">
        <v>1990</v>
      </c>
      <c r="E49" s="1"/>
      <c r="F49" s="1">
        <v>1080</v>
      </c>
      <c r="G49" s="1"/>
      <c r="H49" s="1">
        <v>10</v>
      </c>
      <c r="I49" s="1">
        <v>1</v>
      </c>
      <c r="J49" s="1">
        <v>369</v>
      </c>
      <c r="K49" s="1">
        <v>287</v>
      </c>
      <c r="L49" s="14"/>
    </row>
    <row r="50" spans="1:12" ht="20.25" customHeight="1" x14ac:dyDescent="0.25">
      <c r="A50" s="1">
        <v>520</v>
      </c>
      <c r="B50" s="2" t="s">
        <v>68</v>
      </c>
      <c r="C50" s="1" t="s">
        <v>12</v>
      </c>
      <c r="D50" s="1">
        <v>1981</v>
      </c>
      <c r="E50" s="1"/>
      <c r="F50" s="1">
        <v>1050</v>
      </c>
      <c r="G50" s="1"/>
      <c r="H50" s="1">
        <v>10</v>
      </c>
      <c r="I50" s="1">
        <v>1</v>
      </c>
      <c r="J50" s="1">
        <v>390</v>
      </c>
      <c r="K50" s="1">
        <v>292</v>
      </c>
      <c r="L50" s="14"/>
    </row>
    <row r="51" spans="1:12" ht="20.25" customHeight="1" x14ac:dyDescent="0.25">
      <c r="A51" s="1">
        <v>520</v>
      </c>
      <c r="B51" s="2" t="s">
        <v>69</v>
      </c>
      <c r="C51" s="1" t="s">
        <v>12</v>
      </c>
      <c r="D51" s="1">
        <v>1982</v>
      </c>
      <c r="E51" s="1"/>
      <c r="F51" s="1">
        <v>1050</v>
      </c>
      <c r="G51" s="1"/>
      <c r="H51" s="1">
        <v>10</v>
      </c>
      <c r="I51" s="1">
        <v>1</v>
      </c>
      <c r="J51" s="1">
        <v>390</v>
      </c>
      <c r="K51" s="1">
        <v>292</v>
      </c>
      <c r="L51" s="14"/>
    </row>
    <row r="52" spans="1:12" ht="20.25" customHeight="1" x14ac:dyDescent="0.25">
      <c r="A52" s="1">
        <v>520</v>
      </c>
      <c r="B52" s="2" t="s">
        <v>70</v>
      </c>
      <c r="C52" s="1" t="s">
        <v>12</v>
      </c>
      <c r="D52" s="1">
        <v>1983</v>
      </c>
      <c r="E52" s="1"/>
      <c r="F52" s="1">
        <v>1050</v>
      </c>
      <c r="G52" s="1"/>
      <c r="H52" s="1">
        <v>10</v>
      </c>
      <c r="I52" s="1">
        <v>1</v>
      </c>
      <c r="J52" s="1">
        <v>390</v>
      </c>
      <c r="K52" s="1">
        <v>292</v>
      </c>
      <c r="L52" s="14"/>
    </row>
    <row r="53" spans="1:12" ht="20.25" customHeight="1" x14ac:dyDescent="0.25">
      <c r="A53" s="1">
        <v>521</v>
      </c>
      <c r="B53" s="2" t="s">
        <v>71</v>
      </c>
      <c r="C53" s="1" t="s">
        <v>12</v>
      </c>
      <c r="D53" s="1">
        <v>1988</v>
      </c>
      <c r="E53" s="1"/>
      <c r="F53" s="1">
        <v>1156</v>
      </c>
      <c r="G53" s="1"/>
      <c r="H53" s="1">
        <v>8</v>
      </c>
      <c r="I53" s="1">
        <v>1</v>
      </c>
      <c r="J53" s="1">
        <v>392</v>
      </c>
      <c r="K53" s="1">
        <v>280</v>
      </c>
      <c r="L53" s="14"/>
    </row>
    <row r="54" spans="1:12" ht="20.25" customHeight="1" x14ac:dyDescent="0.25">
      <c r="A54" s="1">
        <v>522</v>
      </c>
      <c r="B54" s="2" t="s">
        <v>72</v>
      </c>
      <c r="C54" s="1" t="s">
        <v>12</v>
      </c>
      <c r="D54" s="1">
        <v>1988</v>
      </c>
      <c r="E54" s="1"/>
      <c r="F54" s="1">
        <v>1720</v>
      </c>
      <c r="G54" s="1"/>
      <c r="H54" s="1">
        <v>12</v>
      </c>
      <c r="I54" s="1">
        <v>2</v>
      </c>
      <c r="J54" s="1">
        <v>573</v>
      </c>
      <c r="K54" s="1">
        <v>494</v>
      </c>
      <c r="L54" s="14"/>
    </row>
    <row r="55" spans="1:12" ht="20.25" customHeight="1" x14ac:dyDescent="0.25">
      <c r="A55" s="1">
        <v>522</v>
      </c>
      <c r="B55" s="2" t="s">
        <v>73</v>
      </c>
      <c r="C55" s="1" t="s">
        <v>24</v>
      </c>
      <c r="D55" s="1">
        <v>1988</v>
      </c>
      <c r="E55" s="1"/>
      <c r="F55" s="1">
        <v>1470</v>
      </c>
      <c r="G55" s="1"/>
      <c r="H55" s="1">
        <v>7</v>
      </c>
      <c r="I55" s="1">
        <v>2</v>
      </c>
      <c r="J55" s="1">
        <v>515</v>
      </c>
      <c r="K55" s="1">
        <v>403.5</v>
      </c>
      <c r="L55" s="14"/>
    </row>
    <row r="56" spans="1:12" ht="20.25" customHeight="1" x14ac:dyDescent="0.25">
      <c r="A56" s="1">
        <v>522</v>
      </c>
      <c r="B56" s="2" t="s">
        <v>74</v>
      </c>
      <c r="C56" s="1" t="s">
        <v>24</v>
      </c>
      <c r="D56" s="1">
        <v>1988</v>
      </c>
      <c r="E56" s="1"/>
      <c r="F56" s="1">
        <v>2340</v>
      </c>
      <c r="G56" s="1"/>
      <c r="H56" s="1">
        <v>11</v>
      </c>
      <c r="I56" s="1">
        <v>2</v>
      </c>
      <c r="J56" s="1">
        <v>820</v>
      </c>
      <c r="K56" s="1">
        <v>673.5</v>
      </c>
      <c r="L56" s="14"/>
    </row>
    <row r="57" spans="1:12" ht="20.25" customHeight="1" x14ac:dyDescent="0.25">
      <c r="A57" s="1">
        <v>522</v>
      </c>
      <c r="B57" s="2" t="s">
        <v>75</v>
      </c>
      <c r="C57" s="1" t="s">
        <v>24</v>
      </c>
      <c r="D57" s="1">
        <v>1988</v>
      </c>
      <c r="E57" s="1"/>
      <c r="F57" s="1">
        <v>1720</v>
      </c>
      <c r="G57" s="1"/>
      <c r="H57" s="1">
        <v>12</v>
      </c>
      <c r="I57" s="1">
        <v>2</v>
      </c>
      <c r="J57" s="1">
        <v>573</v>
      </c>
      <c r="K57" s="1">
        <v>494</v>
      </c>
      <c r="L57" s="14"/>
    </row>
    <row r="58" spans="1:12" ht="20.25" customHeight="1" x14ac:dyDescent="0.25">
      <c r="A58" s="1">
        <v>523</v>
      </c>
      <c r="B58" s="2" t="s">
        <v>76</v>
      </c>
      <c r="C58" s="1" t="s">
        <v>21</v>
      </c>
      <c r="D58" s="1">
        <v>1975</v>
      </c>
      <c r="E58" s="1">
        <v>1995</v>
      </c>
      <c r="F58" s="1">
        <v>7100</v>
      </c>
      <c r="G58" s="1"/>
      <c r="H58" s="1">
        <v>28</v>
      </c>
      <c r="I58" s="1" t="s">
        <v>22</v>
      </c>
      <c r="J58" s="1">
        <v>1920</v>
      </c>
      <c r="K58" s="1">
        <v>1608</v>
      </c>
      <c r="L58" s="14"/>
    </row>
    <row r="59" spans="1:12" ht="20.25" customHeight="1" x14ac:dyDescent="0.25">
      <c r="A59" s="1">
        <v>524</v>
      </c>
      <c r="B59" s="2" t="s">
        <v>77</v>
      </c>
      <c r="C59" s="1" t="s">
        <v>21</v>
      </c>
      <c r="D59" s="1">
        <v>1983</v>
      </c>
      <c r="E59" s="1"/>
      <c r="F59" s="1">
        <v>5890</v>
      </c>
      <c r="G59" s="1"/>
      <c r="H59" s="1">
        <v>27</v>
      </c>
      <c r="I59" s="1" t="s">
        <v>22</v>
      </c>
      <c r="J59" s="1">
        <v>1815</v>
      </c>
      <c r="K59" s="1">
        <v>1456.5</v>
      </c>
      <c r="L59" s="14"/>
    </row>
    <row r="60" spans="1:12" ht="20.25" customHeight="1" x14ac:dyDescent="0.25">
      <c r="A60" s="1">
        <v>525</v>
      </c>
      <c r="B60" s="2" t="s">
        <v>78</v>
      </c>
      <c r="C60" s="1" t="s">
        <v>21</v>
      </c>
      <c r="D60" s="1">
        <v>1990</v>
      </c>
      <c r="E60" s="1"/>
      <c r="F60" s="1">
        <v>6685</v>
      </c>
      <c r="G60" s="1"/>
      <c r="H60" s="1">
        <v>28</v>
      </c>
      <c r="I60" s="1" t="s">
        <v>57</v>
      </c>
      <c r="J60" s="1">
        <v>1929.5</v>
      </c>
      <c r="K60" s="1">
        <v>1603</v>
      </c>
      <c r="L60" s="14"/>
    </row>
    <row r="61" spans="1:12" ht="20.25" customHeight="1" x14ac:dyDescent="0.25">
      <c r="A61" s="1">
        <v>526</v>
      </c>
      <c r="B61" s="2" t="s">
        <v>79</v>
      </c>
      <c r="C61" s="1" t="s">
        <v>12</v>
      </c>
      <c r="D61" s="1">
        <v>1960</v>
      </c>
      <c r="E61" s="1">
        <v>1989</v>
      </c>
      <c r="F61" s="1">
        <v>1190</v>
      </c>
      <c r="G61" s="1"/>
      <c r="H61" s="1">
        <v>6</v>
      </c>
      <c r="I61" s="1">
        <v>2</v>
      </c>
      <c r="J61" s="1">
        <v>324</v>
      </c>
      <c r="K61" s="1">
        <v>146</v>
      </c>
      <c r="L61" s="14"/>
    </row>
    <row r="62" spans="1:12" ht="20.25" customHeight="1" x14ac:dyDescent="0.25">
      <c r="A62" s="1">
        <v>527</v>
      </c>
      <c r="B62" s="2" t="s">
        <v>80</v>
      </c>
      <c r="C62" s="1" t="s">
        <v>12</v>
      </c>
      <c r="D62" s="1">
        <v>1991</v>
      </c>
      <c r="E62" s="1"/>
      <c r="F62" s="1">
        <v>957</v>
      </c>
      <c r="G62" s="1"/>
      <c r="H62" s="1">
        <v>8</v>
      </c>
      <c r="I62" s="1">
        <v>1</v>
      </c>
      <c r="J62" s="1">
        <v>334</v>
      </c>
      <c r="K62" s="1">
        <v>235</v>
      </c>
      <c r="L62" s="14"/>
    </row>
    <row r="63" spans="1:12" ht="20.25" customHeight="1" x14ac:dyDescent="0.25">
      <c r="A63" s="1">
        <v>527</v>
      </c>
      <c r="B63" s="2" t="s">
        <v>81</v>
      </c>
      <c r="C63" s="1" t="s">
        <v>12</v>
      </c>
      <c r="D63" s="1">
        <v>1992</v>
      </c>
      <c r="E63" s="1"/>
      <c r="F63" s="1">
        <v>1135</v>
      </c>
      <c r="G63" s="1"/>
      <c r="H63" s="1">
        <v>8</v>
      </c>
      <c r="I63" s="1">
        <v>1</v>
      </c>
      <c r="J63" s="1">
        <v>377</v>
      </c>
      <c r="K63" s="1">
        <v>310</v>
      </c>
      <c r="L63" s="14"/>
    </row>
    <row r="64" spans="1:12" ht="20.25" customHeight="1" thickBot="1" x14ac:dyDescent="0.3">
      <c r="A64" s="1">
        <v>527</v>
      </c>
      <c r="B64" s="2" t="s">
        <v>82</v>
      </c>
      <c r="C64" s="1" t="s">
        <v>12</v>
      </c>
      <c r="D64" s="1">
        <v>1993</v>
      </c>
      <c r="E64" s="1"/>
      <c r="F64" s="1">
        <v>981</v>
      </c>
      <c r="G64" s="1"/>
      <c r="H64" s="1">
        <v>5</v>
      </c>
      <c r="I64" s="1">
        <v>1</v>
      </c>
      <c r="J64" s="1">
        <v>327</v>
      </c>
      <c r="K64" s="1">
        <v>302</v>
      </c>
      <c r="L64" s="14"/>
    </row>
    <row r="65" spans="1:12" ht="51" customHeight="1" thickBot="1" x14ac:dyDescent="0.3">
      <c r="A65" s="37" t="s">
        <v>132</v>
      </c>
      <c r="B65" s="38"/>
      <c r="C65" s="38"/>
      <c r="D65" s="38"/>
      <c r="E65" s="38"/>
      <c r="F65" s="38"/>
      <c r="G65" s="38"/>
      <c r="H65" s="38"/>
      <c r="I65" s="38"/>
      <c r="J65" s="38"/>
      <c r="K65" s="39"/>
      <c r="L65" s="29">
        <f>SUM(L4:L64)</f>
        <v>0</v>
      </c>
    </row>
    <row r="66" spans="1:12" s="27" customFormat="1" ht="44.25" customHeight="1" x14ac:dyDescent="0.2">
      <c r="A66" s="5"/>
      <c r="B66" s="6" t="s">
        <v>83</v>
      </c>
      <c r="C66" s="5" t="s">
        <v>84</v>
      </c>
      <c r="D66" s="5" t="s">
        <v>85</v>
      </c>
      <c r="E66" s="5" t="s">
        <v>86</v>
      </c>
      <c r="F66" s="5"/>
      <c r="G66" s="7" t="s">
        <v>87</v>
      </c>
      <c r="H66" s="7" t="s">
        <v>88</v>
      </c>
      <c r="L66" s="28"/>
    </row>
    <row r="67" spans="1:12" ht="20.25" customHeight="1" x14ac:dyDescent="0.25">
      <c r="A67" s="1">
        <v>297</v>
      </c>
      <c r="B67" s="2" t="s">
        <v>89</v>
      </c>
      <c r="C67" s="1" t="s">
        <v>90</v>
      </c>
      <c r="D67" s="1">
        <v>1992</v>
      </c>
      <c r="E67" s="35" t="s">
        <v>91</v>
      </c>
      <c r="F67" s="35"/>
      <c r="G67" s="1">
        <v>1</v>
      </c>
      <c r="H67" s="1">
        <v>55.5</v>
      </c>
      <c r="L67" s="14"/>
    </row>
    <row r="68" spans="1:12" ht="20.25" customHeight="1" x14ac:dyDescent="0.25">
      <c r="A68" s="1">
        <v>298</v>
      </c>
      <c r="B68" s="2" t="s">
        <v>92</v>
      </c>
      <c r="C68" s="1" t="s">
        <v>90</v>
      </c>
      <c r="D68" s="1">
        <v>1993</v>
      </c>
      <c r="E68" s="35" t="s">
        <v>93</v>
      </c>
      <c r="F68" s="35"/>
      <c r="G68" s="1">
        <v>1</v>
      </c>
      <c r="H68" s="1">
        <v>63</v>
      </c>
      <c r="L68" s="14"/>
    </row>
    <row r="69" spans="1:12" ht="20.25" customHeight="1" x14ac:dyDescent="0.25">
      <c r="A69" s="1">
        <v>299</v>
      </c>
      <c r="B69" s="2" t="s">
        <v>94</v>
      </c>
      <c r="C69" s="1" t="s">
        <v>90</v>
      </c>
      <c r="D69" s="1">
        <v>1993</v>
      </c>
      <c r="E69" s="35" t="s">
        <v>95</v>
      </c>
      <c r="F69" s="35"/>
      <c r="G69" s="1">
        <v>1</v>
      </c>
      <c r="H69" s="1">
        <v>43</v>
      </c>
      <c r="L69" s="14"/>
    </row>
    <row r="70" spans="1:12" ht="20.25" customHeight="1" x14ac:dyDescent="0.25">
      <c r="A70" s="1">
        <v>398</v>
      </c>
      <c r="B70" s="2" t="s">
        <v>96</v>
      </c>
      <c r="C70" s="1" t="s">
        <v>90</v>
      </c>
      <c r="D70" s="1">
        <v>1996</v>
      </c>
      <c r="E70" s="35" t="s">
        <v>97</v>
      </c>
      <c r="F70" s="35"/>
      <c r="G70" s="1">
        <v>2</v>
      </c>
      <c r="H70" s="1">
        <v>115</v>
      </c>
      <c r="L70" s="14"/>
    </row>
    <row r="71" spans="1:12" ht="20.25" customHeight="1" x14ac:dyDescent="0.25">
      <c r="A71" s="1">
        <v>491</v>
      </c>
      <c r="B71" s="2" t="s">
        <v>98</v>
      </c>
      <c r="C71" s="1" t="s">
        <v>21</v>
      </c>
      <c r="D71" s="1">
        <v>1959</v>
      </c>
      <c r="E71" s="35" t="s">
        <v>99</v>
      </c>
      <c r="F71" s="35"/>
      <c r="G71" s="1">
        <v>1</v>
      </c>
      <c r="H71" s="1">
        <v>84.5</v>
      </c>
      <c r="L71" s="14"/>
    </row>
    <row r="72" spans="1:12" ht="20.25" customHeight="1" x14ac:dyDescent="0.25">
      <c r="A72" s="1">
        <v>493</v>
      </c>
      <c r="B72" s="2" t="s">
        <v>100</v>
      </c>
      <c r="C72" s="1" t="s">
        <v>90</v>
      </c>
      <c r="D72" s="1">
        <v>1987</v>
      </c>
      <c r="E72" s="35" t="s">
        <v>101</v>
      </c>
      <c r="F72" s="35"/>
      <c r="G72" s="1">
        <v>3</v>
      </c>
      <c r="H72" s="1">
        <v>152</v>
      </c>
      <c r="L72" s="14"/>
    </row>
    <row r="73" spans="1:12" ht="20.25" customHeight="1" x14ac:dyDescent="0.25">
      <c r="A73" s="1">
        <v>494</v>
      </c>
      <c r="B73" s="2" t="s">
        <v>102</v>
      </c>
      <c r="C73" s="1" t="s">
        <v>21</v>
      </c>
      <c r="D73" s="1">
        <v>1976</v>
      </c>
      <c r="E73" s="35" t="s">
        <v>103</v>
      </c>
      <c r="F73" s="35"/>
      <c r="G73" s="1">
        <v>2</v>
      </c>
      <c r="H73" s="1">
        <v>87</v>
      </c>
      <c r="L73" s="14"/>
    </row>
    <row r="74" spans="1:12" ht="20.25" customHeight="1" x14ac:dyDescent="0.25">
      <c r="A74" s="1">
        <v>495</v>
      </c>
      <c r="B74" s="2" t="s">
        <v>104</v>
      </c>
      <c r="C74" s="1" t="s">
        <v>90</v>
      </c>
      <c r="D74" s="1">
        <v>1988</v>
      </c>
      <c r="E74" s="35" t="s">
        <v>105</v>
      </c>
      <c r="F74" s="35"/>
      <c r="G74" s="1">
        <v>1</v>
      </c>
      <c r="H74" s="1">
        <v>75</v>
      </c>
      <c r="L74" s="14"/>
    </row>
    <row r="75" spans="1:12" ht="20.25" customHeight="1" x14ac:dyDescent="0.25">
      <c r="A75" s="1">
        <v>498</v>
      </c>
      <c r="B75" s="2" t="s">
        <v>106</v>
      </c>
      <c r="C75" s="1" t="s">
        <v>90</v>
      </c>
      <c r="D75" s="1">
        <v>1983</v>
      </c>
      <c r="E75" s="35" t="s">
        <v>107</v>
      </c>
      <c r="F75" s="35"/>
      <c r="G75" s="1">
        <v>1</v>
      </c>
      <c r="H75" s="1">
        <v>40</v>
      </c>
      <c r="L75" s="14"/>
    </row>
    <row r="76" spans="1:12" ht="20.25" customHeight="1" x14ac:dyDescent="0.25">
      <c r="A76" s="1">
        <v>499</v>
      </c>
      <c r="B76" s="2" t="s">
        <v>108</v>
      </c>
      <c r="C76" s="1" t="s">
        <v>90</v>
      </c>
      <c r="D76" s="1">
        <v>1983</v>
      </c>
      <c r="E76" s="35" t="s">
        <v>107</v>
      </c>
      <c r="F76" s="35"/>
      <c r="G76" s="1">
        <v>4</v>
      </c>
      <c r="H76" s="1">
        <v>255</v>
      </c>
      <c r="L76" s="14"/>
    </row>
    <row r="77" spans="1:12" ht="20.25" customHeight="1" x14ac:dyDescent="0.25">
      <c r="A77" s="1">
        <v>594</v>
      </c>
      <c r="B77" s="2" t="s">
        <v>109</v>
      </c>
      <c r="C77" s="1" t="s">
        <v>24</v>
      </c>
      <c r="D77" s="1">
        <v>1992</v>
      </c>
      <c r="E77" s="35" t="s">
        <v>110</v>
      </c>
      <c r="F77" s="35"/>
      <c r="G77" s="1">
        <v>3</v>
      </c>
      <c r="H77" s="1">
        <v>184</v>
      </c>
      <c r="L77" s="14"/>
    </row>
    <row r="78" spans="1:12" ht="20.25" customHeight="1" x14ac:dyDescent="0.25">
      <c r="A78" s="8">
        <v>595</v>
      </c>
      <c r="B78" s="9" t="s">
        <v>111</v>
      </c>
      <c r="C78" s="8" t="s">
        <v>90</v>
      </c>
      <c r="D78" s="8">
        <v>1992</v>
      </c>
      <c r="E78" s="36" t="s">
        <v>112</v>
      </c>
      <c r="F78" s="36"/>
      <c r="G78" s="8">
        <v>3</v>
      </c>
      <c r="H78" s="8">
        <v>165</v>
      </c>
      <c r="L78" s="14"/>
    </row>
    <row r="79" spans="1:12" ht="20.25" customHeight="1" x14ac:dyDescent="0.25">
      <c r="A79" s="8">
        <v>596</v>
      </c>
      <c r="B79" s="9" t="s">
        <v>113</v>
      </c>
      <c r="C79" s="8" t="s">
        <v>90</v>
      </c>
      <c r="D79" s="8">
        <v>1990</v>
      </c>
      <c r="E79" s="31" t="s">
        <v>114</v>
      </c>
      <c r="F79" s="32"/>
      <c r="G79" s="8">
        <v>7</v>
      </c>
      <c r="H79" s="8">
        <v>361</v>
      </c>
      <c r="L79" s="14"/>
    </row>
    <row r="80" spans="1:12" ht="20.25" customHeight="1" x14ac:dyDescent="0.25">
      <c r="A80" s="10"/>
      <c r="B80" s="11" t="s">
        <v>115</v>
      </c>
      <c r="C80" s="10"/>
      <c r="D80" s="10"/>
      <c r="E80" s="33"/>
      <c r="F80" s="34"/>
      <c r="G80" s="10"/>
      <c r="H80" s="10"/>
      <c r="L80" s="14"/>
    </row>
    <row r="81" spans="1:12" ht="20.25" customHeight="1" x14ac:dyDescent="0.25">
      <c r="A81" s="10">
        <v>597</v>
      </c>
      <c r="B81" s="11" t="s">
        <v>116</v>
      </c>
      <c r="C81" s="10" t="s">
        <v>21</v>
      </c>
      <c r="D81" s="10">
        <v>1963</v>
      </c>
      <c r="E81" s="30" t="s">
        <v>117</v>
      </c>
      <c r="F81" s="30"/>
      <c r="G81" s="10">
        <v>1</v>
      </c>
      <c r="H81" s="10">
        <v>71</v>
      </c>
      <c r="L81" s="14"/>
    </row>
    <row r="82" spans="1:12" ht="20.25" customHeight="1" x14ac:dyDescent="0.25">
      <c r="A82" s="1">
        <v>598</v>
      </c>
      <c r="B82" s="2" t="s">
        <v>118</v>
      </c>
      <c r="C82" s="1" t="s">
        <v>21</v>
      </c>
      <c r="D82" s="1">
        <v>1973</v>
      </c>
      <c r="E82" s="35" t="s">
        <v>119</v>
      </c>
      <c r="F82" s="35"/>
      <c r="G82" s="1">
        <v>1</v>
      </c>
      <c r="H82" s="1">
        <v>55</v>
      </c>
      <c r="L82" s="14"/>
    </row>
    <row r="83" spans="1:12" ht="20.25" customHeight="1" thickBot="1" x14ac:dyDescent="0.3">
      <c r="A83" s="1">
        <v>599</v>
      </c>
      <c r="B83" s="2" t="s">
        <v>120</v>
      </c>
      <c r="C83" s="1" t="s">
        <v>21</v>
      </c>
      <c r="D83" s="1">
        <v>1972</v>
      </c>
      <c r="E83" s="35" t="s">
        <v>121</v>
      </c>
      <c r="F83" s="35"/>
      <c r="G83" s="1">
        <v>1</v>
      </c>
      <c r="H83" s="1">
        <v>59.5</v>
      </c>
      <c r="L83" s="14"/>
    </row>
    <row r="84" spans="1:12" ht="51" customHeight="1" thickBot="1" x14ac:dyDescent="0.3">
      <c r="A84" s="37" t="s">
        <v>133</v>
      </c>
      <c r="B84" s="38"/>
      <c r="C84" s="38"/>
      <c r="D84" s="38"/>
      <c r="E84" s="38"/>
      <c r="F84" s="38"/>
      <c r="G84" s="38"/>
      <c r="H84" s="38"/>
      <c r="I84" s="38"/>
      <c r="J84" s="38"/>
      <c r="K84" s="39"/>
      <c r="L84" s="29">
        <f>SUM(L67:L83)</f>
        <v>0</v>
      </c>
    </row>
    <row r="86" spans="1:12" s="15" customFormat="1" ht="86" customHeight="1" x14ac:dyDescent="0.25">
      <c r="B86" s="40" t="s">
        <v>125</v>
      </c>
      <c r="C86" s="40"/>
      <c r="D86" s="40"/>
      <c r="E86" s="40"/>
      <c r="F86" s="16"/>
      <c r="G86" s="42"/>
      <c r="H86" s="42"/>
      <c r="I86" s="42"/>
      <c r="J86" s="42"/>
      <c r="K86" s="42"/>
      <c r="L86" s="42"/>
    </row>
    <row r="87" spans="1:12" s="15" customFormat="1" ht="86" customHeight="1" x14ac:dyDescent="0.25">
      <c r="B87" s="40" t="s">
        <v>126</v>
      </c>
      <c r="C87" s="40"/>
      <c r="D87" s="40"/>
      <c r="E87" s="40"/>
      <c r="F87" s="16"/>
      <c r="G87" s="42"/>
      <c r="H87" s="42"/>
      <c r="I87" s="42"/>
      <c r="J87" s="42"/>
      <c r="K87" s="42"/>
      <c r="L87" s="42"/>
    </row>
    <row r="88" spans="1:12" s="15" customFormat="1" ht="86" customHeight="1" x14ac:dyDescent="0.25">
      <c r="B88" s="40" t="s">
        <v>127</v>
      </c>
      <c r="C88" s="40"/>
      <c r="D88" s="40"/>
      <c r="E88" s="40"/>
      <c r="F88" s="16"/>
      <c r="G88" s="42"/>
      <c r="H88" s="42"/>
      <c r="I88" s="42"/>
      <c r="J88" s="42"/>
      <c r="K88" s="42"/>
      <c r="L88" s="42"/>
    </row>
    <row r="89" spans="1:12" customFormat="1" ht="15" customHeight="1" x14ac:dyDescent="0.2">
      <c r="G89" s="17"/>
      <c r="H89" s="17"/>
      <c r="I89" s="17"/>
      <c r="J89" s="17"/>
      <c r="K89" s="12"/>
    </row>
    <row r="90" spans="1:12" s="15" customFormat="1" ht="43" customHeight="1" x14ac:dyDescent="0.25">
      <c r="B90" s="41" t="s">
        <v>128</v>
      </c>
      <c r="C90" s="41"/>
      <c r="D90" s="41"/>
      <c r="E90" s="41"/>
      <c r="G90" s="43"/>
      <c r="H90" s="43"/>
      <c r="I90" s="43"/>
      <c r="J90" s="43"/>
      <c r="K90" s="43"/>
      <c r="L90" s="43"/>
    </row>
    <row r="91" spans="1:12" s="15" customFormat="1" ht="42" customHeight="1" x14ac:dyDescent="0.25">
      <c r="B91" s="41" t="s">
        <v>129</v>
      </c>
      <c r="C91" s="41"/>
      <c r="D91" s="41"/>
      <c r="E91" s="41"/>
      <c r="G91" s="43"/>
      <c r="H91" s="43"/>
      <c r="I91" s="43"/>
      <c r="J91" s="43"/>
      <c r="K91" s="43"/>
      <c r="L91" s="43"/>
    </row>
    <row r="92" spans="1:12" s="15" customFormat="1" ht="46" customHeight="1" x14ac:dyDescent="0.25">
      <c r="B92" s="41" t="s">
        <v>130</v>
      </c>
      <c r="C92" s="41"/>
      <c r="D92" s="41"/>
      <c r="E92" s="41"/>
      <c r="G92" s="43"/>
      <c r="H92" s="43"/>
      <c r="I92" s="43"/>
      <c r="J92" s="43"/>
      <c r="K92" s="43"/>
      <c r="L92" s="43"/>
    </row>
    <row r="93" spans="1:12" s="15" customFormat="1" ht="52" customHeight="1" x14ac:dyDescent="0.25">
      <c r="B93" s="41" t="s">
        <v>131</v>
      </c>
      <c r="C93" s="41"/>
      <c r="D93" s="41"/>
      <c r="E93" s="41"/>
      <c r="G93" s="43"/>
      <c r="H93" s="43"/>
      <c r="I93" s="43"/>
      <c r="J93" s="43"/>
      <c r="K93" s="43"/>
      <c r="L93" s="43"/>
    </row>
  </sheetData>
  <mergeCells count="33">
    <mergeCell ref="A65:K65"/>
    <mergeCell ref="B92:E92"/>
    <mergeCell ref="B93:E93"/>
    <mergeCell ref="G86:L86"/>
    <mergeCell ref="G87:L87"/>
    <mergeCell ref="G88:L88"/>
    <mergeCell ref="G90:L90"/>
    <mergeCell ref="G91:L91"/>
    <mergeCell ref="G92:L92"/>
    <mergeCell ref="G93:L93"/>
    <mergeCell ref="B88:E88"/>
    <mergeCell ref="B90:E90"/>
    <mergeCell ref="B91:E91"/>
    <mergeCell ref="A84:K84"/>
    <mergeCell ref="B86:E86"/>
    <mergeCell ref="B87:E87"/>
    <mergeCell ref="E83:F83"/>
    <mergeCell ref="E82:F82"/>
    <mergeCell ref="E81:F81"/>
    <mergeCell ref="E79:F79"/>
    <mergeCell ref="E80:F80"/>
    <mergeCell ref="E67:F67"/>
    <mergeCell ref="E68:F68"/>
    <mergeCell ref="E69:F69"/>
    <mergeCell ref="E70:F70"/>
    <mergeCell ref="E71:F71"/>
    <mergeCell ref="E72:F72"/>
    <mergeCell ref="E78:F78"/>
    <mergeCell ref="E77:F77"/>
    <mergeCell ref="E76:F76"/>
    <mergeCell ref="E75:F75"/>
    <mergeCell ref="E74:F74"/>
    <mergeCell ref="E73:F73"/>
  </mergeCells>
  <phoneticPr fontId="1" type="noConversion"/>
  <pageMargins left="0.7" right="0.7" top="0.75" bottom="0.75" header="0.3" footer="0.3"/>
  <pageSetup paperSize="8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9F72126FE6642BDB3DFC35D2A7EB5" ma:contentTypeVersion="3" ma:contentTypeDescription="Create a new document." ma:contentTypeScope="" ma:versionID="27a234ed5d38535bb94d04fb193e392a">
  <xsd:schema xmlns:xsd="http://www.w3.org/2001/XMLSchema" xmlns:xs="http://www.w3.org/2001/XMLSchema" xmlns:p="http://schemas.microsoft.com/office/2006/metadata/properties" xmlns:ns2="49174bb1-c0cc-4525-9013-56707b9d68ba" targetNamespace="http://schemas.microsoft.com/office/2006/metadata/properties" ma:root="true" ma:fieldsID="169545a14b6c7b72b0c38c8f00de23c2" ns2:_="">
    <xsd:import namespace="49174bb1-c0cc-4525-9013-56707b9d68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74bb1-c0cc-4525-9013-56707b9d68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808113-9B83-4BDA-8DC1-92A79E77DBB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66E222-0F8E-440C-AAD7-5D433B8D7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174bb1-c0cc-4525-9013-56707b9d6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ABF81-7B47-4A1E-B1E3-FF4387A6C5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Taul1</vt:lpstr>
      <vt:lpstr>Taul1!Tulostusalue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 Aho</dc:creator>
  <cp:keywords/>
  <dc:description/>
  <cp:lastModifiedBy>Olli Annala / Suomen taitohankinta Oy</cp:lastModifiedBy>
  <cp:revision/>
  <cp:lastPrinted>2026-08-13T11:20:03Z</cp:lastPrinted>
  <dcterms:created xsi:type="dcterms:W3CDTF">2026-06-09T12:25:51Z</dcterms:created>
  <dcterms:modified xsi:type="dcterms:W3CDTF">2026-08-19T06:38:08Z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0x01010027D9F72126FE6642BDB3DFC35D2A7EB5</vt:lpwstr>
  </property>
</Properties>
</file>